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8695" windowHeight="12540"/>
  </bookViews>
  <sheets>
    <sheet name="На сайт 9 мес  2023" sheetId="1" r:id="rId1"/>
  </sheets>
  <calcPr calcId="124519"/>
</workbook>
</file>

<file path=xl/calcChain.xml><?xml version="1.0" encoding="utf-8"?>
<calcChain xmlns="http://schemas.openxmlformats.org/spreadsheetml/2006/main">
  <c r="L16" i="1"/>
  <c r="I16"/>
  <c r="L15"/>
  <c r="I15"/>
  <c r="I14"/>
  <c r="K14" s="1"/>
  <c r="I13"/>
  <c r="L13" s="1"/>
  <c r="K12"/>
  <c r="I12"/>
  <c r="L12" s="1"/>
  <c r="I11"/>
  <c r="K11" s="1"/>
  <c r="I10"/>
  <c r="L10" s="1"/>
  <c r="I9"/>
  <c r="L9" s="1"/>
  <c r="I8"/>
  <c r="L8" s="1"/>
  <c r="L11" l="1"/>
  <c r="L14"/>
</calcChain>
</file>

<file path=xl/sharedStrings.xml><?xml version="1.0" encoding="utf-8"?>
<sst xmlns="http://schemas.openxmlformats.org/spreadsheetml/2006/main" count="23" uniqueCount="23">
  <si>
    <t>Отчет об итогах оперативного мониторинга качества финансового менеджмента за  9 месяцев 2023 года</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</si>
  <si>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</si>
  <si>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</si>
  <si>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 фактическое количество баллов</t>
  </si>
  <si>
    <t>Максимальное количество баллов</t>
  </si>
  <si>
    <t>Кус</t>
  </si>
  <si>
    <t>Итоговая оценка качества финансового менеджмента с учетом коэффициента уровня сложности финансовой деятельности главного распорядителя, %</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</si>
  <si>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</si>
  <si>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</si>
  <si>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</si>
  <si>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</si>
  <si>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</si>
  <si>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</si>
  <si>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</si>
  <si>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УФ АДМИНИСТРАЦИИ КРАСНОГОРСКОГО РАЙОНА</t>
  </si>
  <si>
    <t>АДМИНИСТРАЦИЯ МУНИЦИПАЛЬНОГО ОБРАЗОВАНИЯ КРАСНОГОРСКИЙ РАЙОН</t>
  </si>
  <si>
    <t>ОО АДМИНИСТРАЦИИ МО "МУНИЦИПАЛЬНЫЙ ОКРУГ КРАСНОГОРСКИЙ РАЙОН УДМУРТСКОЙ РЕСПУБЛИКИ"</t>
  </si>
  <si>
    <t>Совет депутатов</t>
  </si>
  <si>
    <t>Д/ДОМ</t>
  </si>
  <si>
    <t>ОКСИМП МО "КРАСНОГОРСКИЙ РАЙОН"</t>
  </si>
  <si>
    <t>Управление финансов</t>
  </si>
  <si>
    <t>СОВЕТ ДЕПУТАТОВ МУНИЦИПАЛЬНОГО ОБРАЗОВАНИЯ КРАСНОГОРСКИЙ РАЙОН</t>
  </si>
  <si>
    <t>КОНТРОЛЬНО-СЧЕТНЫЙ ОРГАН КРАСНОГОРСКОГО РАЙОНА</t>
  </si>
</sst>
</file>

<file path=xl/styles.xml><?xml version="1.0" encoding="utf-8"?>
<styleSheet xmlns="http://schemas.openxmlformats.org/spreadsheetml/2006/main">
  <numFmts count="1">
    <numFmt numFmtId="164" formatCode="0.0"/>
  </numFmts>
  <fonts count="5">
    <font>
      <sz val="10"/>
      <name val="Arial Cyr"/>
      <charset val="204"/>
    </font>
    <font>
      <b/>
      <sz val="12"/>
      <name val="Arial Cyr"/>
      <charset val="204"/>
    </font>
    <font>
      <b/>
      <sz val="10"/>
      <name val="Arial Cyr"/>
      <charset val="204"/>
    </font>
    <font>
      <b/>
      <sz val="10"/>
      <name val="Arial"/>
      <family val="2"/>
      <charset val="204"/>
    </font>
    <font>
      <b/>
      <sz val="14"/>
      <name val="Arial Cyr"/>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1">
    <xf numFmtId="0" fontId="0" fillId="0" borderId="0" xfId="0"/>
    <xf numFmtId="0" fontId="1" fillId="2" borderId="0" xfId="0" applyFont="1" applyFill="1" applyAlignment="1">
      <alignment horizontal="center"/>
    </xf>
    <xf numFmtId="0" fontId="0" fillId="0" borderId="0" xfId="0" applyAlignment="1">
      <alignment horizontal="center"/>
    </xf>
    <xf numFmtId="0" fontId="1" fillId="2" borderId="0" xfId="0" applyFont="1" applyFill="1"/>
    <xf numFmtId="0" fontId="2"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top" wrapText="1"/>
    </xf>
    <xf numFmtId="0" fontId="2" fillId="0" borderId="5" xfId="0" applyFont="1" applyBorder="1" applyAlignment="1">
      <alignment horizontal="center" vertical="top" wrapText="1"/>
    </xf>
    <xf numFmtId="0" fontId="3" fillId="0" borderId="6" xfId="0" applyFont="1" applyBorder="1" applyAlignment="1">
      <alignment horizontal="left" vertical="top" wrapText="1"/>
    </xf>
    <xf numFmtId="0" fontId="3" fillId="0" borderId="6" xfId="0" applyFont="1" applyBorder="1" applyAlignment="1">
      <alignment vertical="top" wrapText="1"/>
    </xf>
    <xf numFmtId="0" fontId="0" fillId="0" borderId="5" xfId="0" applyBorder="1" applyAlignment="1">
      <alignment wrapText="1"/>
    </xf>
    <xf numFmtId="0" fontId="2" fillId="0" borderId="6" xfId="0" applyFont="1" applyBorder="1" applyAlignment="1">
      <alignment horizontal="center" vertical="top"/>
    </xf>
    <xf numFmtId="0" fontId="2" fillId="0" borderId="6" xfId="0" applyFont="1" applyBorder="1" applyAlignment="1">
      <alignment horizontal="center" vertical="top" wrapText="1"/>
    </xf>
    <xf numFmtId="0" fontId="0" fillId="0" borderId="6" xfId="0" applyBorder="1" applyAlignment="1">
      <alignment horizontal="center" vertical="top" wrapText="1"/>
    </xf>
    <xf numFmtId="0" fontId="1" fillId="2" borderId="6" xfId="0" applyFont="1" applyFill="1" applyBorder="1" applyAlignment="1">
      <alignment horizontal="center" wrapText="1"/>
    </xf>
    <xf numFmtId="164" fontId="1" fillId="0" borderId="6" xfId="0"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2" fontId="1" fillId="0" borderId="6" xfId="0" applyNumberFormat="1" applyFont="1" applyFill="1" applyBorder="1" applyAlignment="1">
      <alignment horizontal="center" vertical="center"/>
    </xf>
    <xf numFmtId="2" fontId="1" fillId="0" borderId="7" xfId="0" applyNumberFormat="1" applyFont="1" applyFill="1" applyBorder="1" applyAlignment="1">
      <alignment horizontal="center" vertical="center"/>
    </xf>
    <xf numFmtId="0" fontId="0" fillId="0" borderId="0" xfId="0" applyBorder="1"/>
    <xf numFmtId="0" fontId="0" fillId="2" borderId="6" xfId="0" applyFill="1" applyBorder="1" applyAlignment="1">
      <alignment wrapText="1"/>
    </xf>
    <xf numFmtId="164" fontId="2" fillId="0" borderId="2" xfId="0" applyNumberFormat="1" applyFont="1" applyFill="1" applyBorder="1" applyAlignment="1">
      <alignment horizontal="center" vertical="center"/>
    </xf>
    <xf numFmtId="164" fontId="2" fillId="0" borderId="6" xfId="0" applyNumberFormat="1" applyFont="1" applyFill="1" applyBorder="1" applyAlignment="1">
      <alignment horizontal="center" vertical="center"/>
    </xf>
    <xf numFmtId="2" fontId="2" fillId="0" borderId="6" xfId="0" applyNumberFormat="1" applyFont="1" applyFill="1" applyBorder="1" applyAlignment="1">
      <alignment horizontal="center" vertical="center"/>
    </xf>
    <xf numFmtId="2" fontId="0" fillId="0" borderId="0" xfId="0" applyNumberFormat="1"/>
    <xf numFmtId="0" fontId="4" fillId="2" borderId="6" xfId="0" applyFont="1" applyFill="1" applyBorder="1" applyAlignment="1">
      <alignment wrapText="1"/>
    </xf>
    <xf numFmtId="164" fontId="4" fillId="0" borderId="2" xfId="0" applyNumberFormat="1" applyFont="1" applyFill="1" applyBorder="1" applyAlignment="1">
      <alignment horizontal="center" vertical="center"/>
    </xf>
    <xf numFmtId="164" fontId="4" fillId="0" borderId="6"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O28"/>
  <sheetViews>
    <sheetView tabSelected="1" topLeftCell="A5" zoomScale="80" zoomScaleNormal="80" workbookViewId="0">
      <selection activeCell="E15" sqref="E15"/>
    </sheetView>
  </sheetViews>
  <sheetFormatPr defaultRowHeight="12.75"/>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c r="A3" s="1" t="s">
        <v>0</v>
      </c>
      <c r="B3" s="2"/>
      <c r="C3" s="2"/>
      <c r="D3" s="2"/>
      <c r="E3" s="2"/>
      <c r="F3" s="2"/>
      <c r="G3" s="2"/>
      <c r="H3" s="2"/>
      <c r="I3" s="2"/>
      <c r="J3" s="2"/>
      <c r="K3" s="2"/>
      <c r="L3" s="2"/>
    </row>
    <row r="4" spans="1:15" ht="15.75">
      <c r="A4" s="3"/>
    </row>
    <row r="5" spans="1:15" ht="32.450000000000003" customHeight="1">
      <c r="A5" s="4" t="s">
        <v>1</v>
      </c>
      <c r="B5" s="5" t="s">
        <v>2</v>
      </c>
      <c r="C5" s="6"/>
      <c r="D5" s="6"/>
      <c r="E5" s="6"/>
      <c r="F5" s="6"/>
      <c r="G5" s="6"/>
      <c r="H5" s="7"/>
      <c r="I5" s="4" t="s">
        <v>3</v>
      </c>
      <c r="J5" s="4" t="s">
        <v>4</v>
      </c>
      <c r="K5" s="4" t="s">
        <v>5</v>
      </c>
      <c r="L5" s="8" t="s">
        <v>6</v>
      </c>
    </row>
    <row r="6" spans="1:15" ht="265.89999999999998" customHeight="1">
      <c r="A6" s="9"/>
      <c r="B6" s="10" t="s">
        <v>7</v>
      </c>
      <c r="C6" s="11" t="s">
        <v>8</v>
      </c>
      <c r="D6" s="11" t="s">
        <v>9</v>
      </c>
      <c r="E6" s="11" t="s">
        <v>10</v>
      </c>
      <c r="F6" s="11" t="s">
        <v>11</v>
      </c>
      <c r="G6" s="11" t="s">
        <v>12</v>
      </c>
      <c r="H6" s="11" t="s">
        <v>13</v>
      </c>
      <c r="I6" s="9"/>
      <c r="J6" s="9"/>
      <c r="K6" s="9"/>
      <c r="L6" s="12"/>
    </row>
    <row r="7" spans="1:15" ht="21" customHeight="1">
      <c r="A7" s="13">
        <v>1</v>
      </c>
      <c r="B7" s="14">
        <v>2</v>
      </c>
      <c r="C7" s="14">
        <v>3</v>
      </c>
      <c r="D7" s="14">
        <v>4</v>
      </c>
      <c r="E7" s="14">
        <v>5</v>
      </c>
      <c r="F7" s="14">
        <v>6</v>
      </c>
      <c r="G7" s="14">
        <v>7</v>
      </c>
      <c r="H7" s="14">
        <v>8</v>
      </c>
      <c r="I7" s="15">
        <v>9</v>
      </c>
      <c r="J7" s="15">
        <v>10</v>
      </c>
      <c r="K7" s="14">
        <v>11</v>
      </c>
      <c r="L7" s="14">
        <v>12</v>
      </c>
    </row>
    <row r="8" spans="1:15" ht="51" customHeight="1">
      <c r="A8" s="16" t="s">
        <v>14</v>
      </c>
      <c r="B8" s="17">
        <v>3</v>
      </c>
      <c r="C8" s="18">
        <v>1</v>
      </c>
      <c r="D8" s="18"/>
      <c r="E8" s="18">
        <v>5</v>
      </c>
      <c r="F8" s="18">
        <v>5</v>
      </c>
      <c r="G8" s="18"/>
      <c r="H8" s="18">
        <v>3</v>
      </c>
      <c r="I8" s="18">
        <f>B8+C8+D8+E8+F8+G8+H8</f>
        <v>17</v>
      </c>
      <c r="J8" s="17">
        <v>19</v>
      </c>
      <c r="K8" s="19">
        <v>1.08</v>
      </c>
      <c r="L8" s="17">
        <f>(I8/J8)*K8*100</f>
        <v>96.631578947368425</v>
      </c>
      <c r="M8" s="20"/>
      <c r="N8" s="21"/>
      <c r="O8" s="21"/>
    </row>
    <row r="9" spans="1:15" ht="84.75" customHeight="1">
      <c r="A9" s="16" t="s">
        <v>15</v>
      </c>
      <c r="B9" s="17">
        <v>0</v>
      </c>
      <c r="C9" s="18">
        <v>0</v>
      </c>
      <c r="D9" s="18">
        <v>2</v>
      </c>
      <c r="E9" s="18">
        <v>5</v>
      </c>
      <c r="F9" s="18">
        <v>5</v>
      </c>
      <c r="G9" s="18">
        <v>3</v>
      </c>
      <c r="H9" s="18">
        <v>0</v>
      </c>
      <c r="I9" s="18">
        <f t="shared" ref="I9:I16" si="0">B9+C9+D9+E9+F9+G9+H9</f>
        <v>15</v>
      </c>
      <c r="J9" s="17">
        <v>25</v>
      </c>
      <c r="K9" s="19">
        <v>1.1599999999999999</v>
      </c>
      <c r="L9" s="17">
        <f t="shared" ref="L9:L16" si="1">(I9/J9)*K9*100</f>
        <v>69.599999999999994</v>
      </c>
      <c r="M9" s="20"/>
      <c r="N9" s="21"/>
      <c r="O9" s="21"/>
    </row>
    <row r="10" spans="1:15" ht="98.25" customHeight="1">
      <c r="A10" s="16" t="s">
        <v>16</v>
      </c>
      <c r="B10" s="17">
        <v>0</v>
      </c>
      <c r="C10" s="18">
        <v>0</v>
      </c>
      <c r="D10" s="18">
        <v>0</v>
      </c>
      <c r="E10" s="18">
        <v>5</v>
      </c>
      <c r="F10" s="18">
        <v>5</v>
      </c>
      <c r="G10" s="18">
        <v>2</v>
      </c>
      <c r="H10" s="18">
        <v>0</v>
      </c>
      <c r="I10" s="18">
        <f t="shared" si="0"/>
        <v>12</v>
      </c>
      <c r="J10" s="17">
        <v>25</v>
      </c>
      <c r="K10" s="19">
        <v>1.1499999999999999</v>
      </c>
      <c r="L10" s="17">
        <f t="shared" si="1"/>
        <v>55.199999999999996</v>
      </c>
      <c r="M10" s="20"/>
      <c r="N10" s="21"/>
      <c r="O10" s="21"/>
    </row>
    <row r="11" spans="1:15" ht="0.6" hidden="1" customHeight="1">
      <c r="A11" s="22" t="s">
        <v>17</v>
      </c>
      <c r="B11" s="17"/>
      <c r="C11" s="23"/>
      <c r="D11" s="18"/>
      <c r="E11" s="18"/>
      <c r="F11" s="18"/>
      <c r="G11" s="18"/>
      <c r="H11" s="18"/>
      <c r="I11" s="18">
        <f t="shared" si="0"/>
        <v>0</v>
      </c>
      <c r="J11" s="24">
        <v>1</v>
      </c>
      <c r="K11" s="25" t="e">
        <f>(I11+J11+#REF!+#REF!)/4</f>
        <v>#REF!</v>
      </c>
      <c r="L11" s="17" t="e">
        <f t="shared" si="1"/>
        <v>#REF!</v>
      </c>
      <c r="M11" s="26"/>
      <c r="N11" s="21"/>
      <c r="O11" s="21"/>
    </row>
    <row r="12" spans="1:15" ht="34.15" hidden="1" customHeight="1">
      <c r="A12" s="27" t="s">
        <v>18</v>
      </c>
      <c r="B12" s="17"/>
      <c r="C12" s="28"/>
      <c r="D12" s="18"/>
      <c r="E12" s="18"/>
      <c r="F12" s="18"/>
      <c r="G12" s="18"/>
      <c r="H12" s="18"/>
      <c r="I12" s="18">
        <f t="shared" si="0"/>
        <v>0</v>
      </c>
      <c r="J12" s="29">
        <v>1.05</v>
      </c>
      <c r="K12" s="30" t="e">
        <f>(I12+J12+#REF!+#REF!)/4</f>
        <v>#REF!</v>
      </c>
      <c r="L12" s="17" t="e">
        <f t="shared" si="1"/>
        <v>#REF!</v>
      </c>
      <c r="M12" s="26"/>
      <c r="N12" s="21"/>
      <c r="O12" s="21"/>
    </row>
    <row r="13" spans="1:15" ht="49.15" customHeight="1">
      <c r="A13" s="16" t="s">
        <v>19</v>
      </c>
      <c r="B13" s="17">
        <v>3</v>
      </c>
      <c r="C13" s="18">
        <v>0</v>
      </c>
      <c r="D13" s="18">
        <v>0</v>
      </c>
      <c r="E13" s="18">
        <v>5</v>
      </c>
      <c r="F13" s="18">
        <v>5</v>
      </c>
      <c r="G13" s="18"/>
      <c r="H13" s="18">
        <v>0</v>
      </c>
      <c r="I13" s="18">
        <f t="shared" si="0"/>
        <v>13</v>
      </c>
      <c r="J13" s="17">
        <v>22</v>
      </c>
      <c r="K13" s="19">
        <v>1.1100000000000001</v>
      </c>
      <c r="L13" s="17">
        <f t="shared" si="1"/>
        <v>65.590909090909093</v>
      </c>
      <c r="M13" s="20"/>
      <c r="N13" s="21"/>
      <c r="O13" s="21"/>
    </row>
    <row r="14" spans="1:15" ht="15.75" hidden="1">
      <c r="A14" s="22" t="s">
        <v>20</v>
      </c>
      <c r="B14" s="17"/>
      <c r="C14" s="23"/>
      <c r="D14" s="18"/>
      <c r="E14" s="18"/>
      <c r="F14" s="18"/>
      <c r="G14" s="18"/>
      <c r="H14" s="18"/>
      <c r="I14" s="18">
        <f t="shared" si="0"/>
        <v>0</v>
      </c>
      <c r="J14" s="24">
        <v>1.1000000000000001</v>
      </c>
      <c r="K14" s="25" t="e">
        <f>(I14+J14+#REF!+#REF!)/4</f>
        <v>#REF!</v>
      </c>
      <c r="L14" s="17" t="e">
        <f t="shared" si="1"/>
        <v>#REF!</v>
      </c>
      <c r="M14" s="26"/>
      <c r="N14" s="21"/>
      <c r="O14" s="21"/>
    </row>
    <row r="15" spans="1:15" ht="83.25" customHeight="1">
      <c r="A15" s="16" t="s">
        <v>21</v>
      </c>
      <c r="B15" s="17">
        <v>3</v>
      </c>
      <c r="C15" s="18">
        <v>2</v>
      </c>
      <c r="D15" s="18"/>
      <c r="E15" s="18">
        <v>5</v>
      </c>
      <c r="F15" s="18">
        <v>5</v>
      </c>
      <c r="G15" s="18"/>
      <c r="H15" s="18">
        <v>3</v>
      </c>
      <c r="I15" s="18">
        <f t="shared" si="0"/>
        <v>18</v>
      </c>
      <c r="J15" s="17">
        <v>19</v>
      </c>
      <c r="K15" s="19">
        <v>1</v>
      </c>
      <c r="L15" s="17">
        <f t="shared" si="1"/>
        <v>94.73684210526315</v>
      </c>
      <c r="M15" s="20"/>
      <c r="N15" s="21"/>
      <c r="O15" s="21"/>
    </row>
    <row r="16" spans="1:15" ht="67.150000000000006" customHeight="1">
      <c r="A16" s="16" t="s">
        <v>22</v>
      </c>
      <c r="B16" s="17">
        <v>3</v>
      </c>
      <c r="C16" s="18">
        <v>3</v>
      </c>
      <c r="D16" s="18"/>
      <c r="E16" s="18">
        <v>5</v>
      </c>
      <c r="F16" s="18">
        <v>5</v>
      </c>
      <c r="G16" s="18"/>
      <c r="H16" s="18">
        <v>3</v>
      </c>
      <c r="I16" s="18">
        <f t="shared" si="0"/>
        <v>19</v>
      </c>
      <c r="J16" s="17">
        <v>19</v>
      </c>
      <c r="K16" s="19">
        <v>1</v>
      </c>
      <c r="L16" s="17">
        <f t="shared" si="1"/>
        <v>100</v>
      </c>
      <c r="M16" s="20"/>
      <c r="N16" s="21"/>
      <c r="O16" s="21"/>
    </row>
    <row r="17" spans="10:12">
      <c r="J17" s="21"/>
      <c r="K17" s="21"/>
      <c r="L17" s="21"/>
    </row>
    <row r="18" spans="10:12">
      <c r="J18" s="21"/>
      <c r="K18" s="21"/>
      <c r="L18" s="21"/>
    </row>
    <row r="19" spans="10:12">
      <c r="J19" s="21"/>
      <c r="K19" s="21"/>
      <c r="L19" s="21"/>
    </row>
    <row r="20" spans="10:12">
      <c r="J20" s="21"/>
      <c r="K20" s="21"/>
      <c r="L20" s="21"/>
    </row>
    <row r="21" spans="10:12">
      <c r="J21" s="21"/>
      <c r="K21" s="21"/>
      <c r="L21" s="21"/>
    </row>
    <row r="22" spans="10:12">
      <c r="J22" s="21"/>
      <c r="K22" s="21"/>
      <c r="L22" s="21"/>
    </row>
    <row r="23" spans="10:12">
      <c r="J23" s="21"/>
      <c r="K23" s="21"/>
      <c r="L23" s="21"/>
    </row>
    <row r="24" spans="10:12">
      <c r="J24" s="21"/>
      <c r="K24" s="21"/>
      <c r="L24" s="21"/>
    </row>
    <row r="25" spans="10:12">
      <c r="J25" s="21"/>
      <c r="K25" s="21"/>
      <c r="L25" s="21"/>
    </row>
    <row r="26" spans="10:12">
      <c r="J26" s="21"/>
      <c r="K26" s="21"/>
      <c r="L26" s="21"/>
    </row>
    <row r="27" spans="10:12">
      <c r="J27" s="21"/>
      <c r="K27" s="21"/>
      <c r="L27" s="21"/>
    </row>
    <row r="28" spans="10:12">
      <c r="J28" s="21"/>
      <c r="K28" s="21"/>
      <c r="L28" s="21"/>
    </row>
  </sheetData>
  <mergeCells count="7">
    <mergeCell ref="A3:L3"/>
    <mergeCell ref="A5:A6"/>
    <mergeCell ref="B5:H5"/>
    <mergeCell ref="I5:I6"/>
    <mergeCell ref="J5:J6"/>
    <mergeCell ref="K5:K6"/>
    <mergeCell ref="L5:L6"/>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 сайт 9 мес  2023</vt:lpstr>
    </vt:vector>
  </TitlesOfParts>
  <Company>Министерство экономики УР</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2023-10-30T07:33:55Z</dcterms:created>
  <dcterms:modified xsi:type="dcterms:W3CDTF">2023-10-30T07:35:05Z</dcterms:modified>
</cp:coreProperties>
</file>